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2760" yWindow="32760" windowWidth="10320" windowHeight="7575" tabRatio="901"/>
  </bookViews>
  <sheets>
    <sheet name="Приложение №2" sheetId="54" r:id="rId1"/>
  </sheets>
  <externalReferences>
    <externalReference r:id="rId2"/>
    <externalReference r:id="rId3"/>
  </externalReferences>
  <definedNames>
    <definedName name="_GoBack" localSheetId="0">#REF!</definedName>
    <definedName name="_GoBack">#REF!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F" localSheetId="0">#REF!</definedName>
    <definedName name="F">#REF!</definedName>
    <definedName name="ggf">#REF!</definedName>
    <definedName name="Home_Cost">[1]Параметры!$C$38</definedName>
    <definedName name="MPop">[1]Параметры!$C$20</definedName>
    <definedName name="oo">#REF!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rtv">#REF!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в" localSheetId="0">#REF!</definedName>
    <definedName name="в">#REF!</definedName>
    <definedName name="новый" localSheetId="0">'[2]1D_Gorin'!#REF!</definedName>
    <definedName name="новый">'[2]1D_Gorin'!#REF!</definedName>
    <definedName name="П" localSheetId="0">#REF!</definedName>
    <definedName name="П">#REF!</definedName>
    <definedName name="ф" localSheetId="0">#REF!</definedName>
    <definedName name="ф">#REF!</definedName>
    <definedName name="ч" localSheetId="0">'[2]1D_Gorin'!#REF!</definedName>
    <definedName name="ч">'[2]1D_Gorin'!#REF!</definedName>
    <definedName name="ы" localSheetId="0">#REF!</definedName>
    <definedName name="ы">#REF!</definedName>
  </definedNames>
  <calcPr calcId="191029"/>
</workbook>
</file>

<file path=xl/calcChain.xml><?xml version="1.0" encoding="utf-8"?>
<calcChain xmlns="http://schemas.openxmlformats.org/spreadsheetml/2006/main">
  <c r="K13" i="54" l="1"/>
  <c r="K14" i="54"/>
  <c r="K15" i="54"/>
  <c r="K16" i="54"/>
  <c r="K17" i="54"/>
  <c r="K18" i="54"/>
  <c r="K19" i="54"/>
  <c r="K20" i="54"/>
  <c r="K21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11" i="54"/>
  <c r="K12" i="54"/>
</calcChain>
</file>

<file path=xl/sharedStrings.xml><?xml version="1.0" encoding="utf-8"?>
<sst xmlns="http://schemas.openxmlformats.org/spreadsheetml/2006/main" count="56" uniqueCount="56">
  <si>
    <t>Реестровый номер МО</t>
  </si>
  <si>
    <t>КД ур</t>
  </si>
  <si>
    <t>КД зп</t>
  </si>
  <si>
    <t>Наименование МО</t>
  </si>
  <si>
    <t xml:space="preserve">Значения дифференцированных подушевых нормативов финнсирования и применяемых коэффициентов к базовому подушевому нормативу финансирования  на прикрепившихся лиц </t>
  </si>
  <si>
    <t>N строки</t>
  </si>
  <si>
    <t>Базовый подушевой норматив финансирования</t>
  </si>
  <si>
    <t>Коэффициент  дифференциации</t>
  </si>
  <si>
    <t xml:space="preserve">Коэффициент дифференциации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</t>
  </si>
  <si>
    <t>Коэффициент половозрастного состава</t>
  </si>
  <si>
    <t xml:space="preserve">Коэффиициент достижения целевых показателей уровня заработной платы  
</t>
  </si>
  <si>
    <t xml:space="preserve">Коэффициент уровня расходов 
</t>
  </si>
  <si>
    <t>Дифференцированный подушевой норматив финансирования амбулаторной медицинской помощи 
для i-той медицинской организации
(руб.)</t>
  </si>
  <si>
    <t>Пнбаз</t>
  </si>
  <si>
    <t>КДi</t>
  </si>
  <si>
    <t>Кдотi</t>
  </si>
  <si>
    <t>Кдпвi</t>
  </si>
  <si>
    <t>ЧУЗ  "РЖД-Медицина"  города Тында", в том числе структурные подразделения:</t>
  </si>
  <si>
    <t>ЧУЗ "Поликлиника "РЖД-Медицина"  города Тында" Поликлиника № 1 на ст. Тында</t>
  </si>
  <si>
    <t>ЧУЗ "Поликлиника "РЖД-Медицина"  города Тында" Поликлиника № 2 на ст. Завитая</t>
  </si>
  <si>
    <t>ЧУЗ "Поликлиника "РЖД-Медицина"  города Тында" Поликлиника № 3 на ст. Ерофей Павлович</t>
  </si>
  <si>
    <t>ЧУЗ "Поликлиника "РЖД-Медицина"  города Тында" Поликлиника № 4 на ст. Магдагачи</t>
  </si>
  <si>
    <t>ЧУЗ "Поликлиника "РЖД-Медицина"  города Тында"  (Поликлиника № 5 на ст. Сковородино)</t>
  </si>
  <si>
    <t>ЧУЗ "Поликлиника "РЖД-Медицина"  города Тында"  (Поликлиника № 6 на ст. Шимановская)</t>
  </si>
  <si>
    <t>ЧУЗ "Поликлиника "РЖД-Медицина"  города Тында"  Структурное подразделение на ст. Белогорск (Поликлиника № 7 на ст. Белогорск и Поликлиника № 8  на ст. Свободный)</t>
  </si>
  <si>
    <t>ЧУЗ "Поликлиника "РЖД-Медицина"  города Тында"  Структурное подразделение на ст. Февральск "(Поликлиника № 9 )</t>
  </si>
  <si>
    <t>ГАУЗ АО "Константиновская районная больница"</t>
  </si>
  <si>
    <t>ГАУЗ АО "Амурская областная клиническая больница"</t>
  </si>
  <si>
    <t>ГАУЗ АО "Ивановская районная больница"</t>
  </si>
  <si>
    <t>ГБУЗ АО "Шимановская районная больница"</t>
  </si>
  <si>
    <t>ГАУЗ АО "Белогорская межрайонная больница"</t>
  </si>
  <si>
    <t>ГАУЗ АО "Больница рабочего поселка (пгт) Прогресс"</t>
  </si>
  <si>
    <t>ГАУЗ АО "Михайловская районная больница"</t>
  </si>
  <si>
    <t>ГБУЗ АО "Архаринская районная больница"</t>
  </si>
  <si>
    <t>ГАУЗ АО "Городская поликлиника №1"</t>
  </si>
  <si>
    <t>ГАУЗ АО "Городская поликлиника №3"</t>
  </si>
  <si>
    <t xml:space="preserve">ГБУЗ АО "Свободненская городская поликлиника" </t>
  </si>
  <si>
    <t>ГБУЗ АО "Октябрьская районная больница"</t>
  </si>
  <si>
    <t>ГАУЗ АО "Детская городская клиническая больница"</t>
  </si>
  <si>
    <t>ГАУЗ АО "Городская поликлиника №4"</t>
  </si>
  <si>
    <t>ГБУЗ АО "Бурейская районная больница"</t>
  </si>
  <si>
    <t>ФГБОУ ВО Амурская ГМА Минздрава России</t>
  </si>
  <si>
    <t>ГБУЗ АО "Райчихинская городская больница"</t>
  </si>
  <si>
    <t>Свободненская больница ФГБУЗ "ДВОМЦ ФМБА России"</t>
  </si>
  <si>
    <t>ГБУЗ АО "Серышевская районная больница"</t>
  </si>
  <si>
    <t>ГАУЗ АО "Тамбовская районная больница"</t>
  </si>
  <si>
    <t>ФКУЗ "Медико-санитарная часть МВД России по Амурской области"</t>
  </si>
  <si>
    <t>ГБУЗ АО "Зейская межрайонная больница им. Б.Е.Смирнова"</t>
  </si>
  <si>
    <t>ГБУЗ АО "Городская поликлиника №2"</t>
  </si>
  <si>
    <t>МСЧ космодрома "Восточный" ФГБУЗ "ДВОМЦ ФМБА России"</t>
  </si>
  <si>
    <t>вводятся в действие с 01.01.2025 года</t>
  </si>
  <si>
    <t>к Тарифному соглашению в сфере обязательного медицинского страхования Амурской области на 2025 год</t>
  </si>
  <si>
    <t>ГБУЗ АО "Свободненская межрайонная больница"</t>
  </si>
  <si>
    <t>ГБУЗ АО "Завитинская районная больница"</t>
  </si>
  <si>
    <t>Численнось прикрепленного населения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</si>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</sst>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р_._-;\-* #,##0.00\ _р_._-;_-* &quot;-&quot;??\ _р_.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_-* #,##0.000_р_._-;\-* #,##0.000_р_._-;_-* &quot;-&quot;??_р_._-;_-@_-"/>
    <numFmt numFmtId="168" formatCode="_-* #,##0.000000_р_._-;\-* #,##0.0000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5">
    <xf numFmtId="0" fontId="0" fillId="0" borderId="0"/>
    <xf numFmtId="0" fontId="10" fillId="0" borderId="0"/>
    <xf numFmtId="0" fontId="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2" fillId="0" borderId="0"/>
    <xf numFmtId="0" fontId="6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3" fillId="0" borderId="0" applyFill="0" applyBorder="0" applyProtection="0">
      <alignment wrapText="1"/>
      <protection locked="0"/>
    </xf>
    <xf numFmtId="9" fontId="6" fillId="0" borderId="0" applyFont="0" applyFill="0" applyBorder="0" applyAlignment="0" applyProtection="0"/>
    <xf numFmtId="9" fontId="5" fillId="0" borderId="0" quotePrefix="1" applyFont="0" applyFill="0" applyBorder="0" applyAlignment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6">
    <xf numFmtId="0" fontId="0" fillId="0" borderId="0" xfId="0"/>
    <xf numFmtId="0" fontId="17" fillId="0" borderId="0" xfId="0" applyFont="1" applyFill="1"/>
    <xf numFmtId="0" fontId="17" fillId="0" borderId="0" xfId="0" applyFont="1" applyFill="1" applyAlignment="1"/>
    <xf numFmtId="0" fontId="9" fillId="0" borderId="1" xfId="10" applyFont="1" applyFill="1" applyBorder="1" applyAlignment="1">
      <alignment horizontal="center" wrapText="1"/>
    </xf>
    <xf numFmtId="1" fontId="18" fillId="0" borderId="1" xfId="10" applyNumberFormat="1" applyFont="1" applyFill="1" applyBorder="1" applyAlignment="1">
      <alignment horizontal="center" vertical="center" wrapText="1"/>
    </xf>
    <xf numFmtId="1" fontId="19" fillId="0" borderId="1" xfId="1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" fillId="0" borderId="2" xfId="1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13" fillId="0" borderId="1" xfId="0" applyFont="1" applyBorder="1"/>
    <xf numFmtId="0" fontId="0" fillId="0" borderId="0" xfId="0" applyFill="1"/>
    <xf numFmtId="0" fontId="17" fillId="0" borderId="0" xfId="0" applyFont="1" applyFill="1" applyAlignment="1">
      <alignment vertical="center" wrapText="1"/>
    </xf>
    <xf numFmtId="1" fontId="21" fillId="0" borderId="1" xfId="10" applyNumberFormat="1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vertical="center" wrapText="1"/>
    </xf>
    <xf numFmtId="0" fontId="18" fillId="0" borderId="2" xfId="10" applyFont="1" applyFill="1" applyBorder="1" applyAlignment="1">
      <alignment horizontal="center" vertical="center" wrapText="1"/>
    </xf>
    <xf numFmtId="165" fontId="18" fillId="0" borderId="2" xfId="57" applyNumberFormat="1" applyFont="1" applyFill="1" applyBorder="1" applyAlignment="1">
      <alignment vertical="center" wrapText="1"/>
    </xf>
    <xf numFmtId="167" fontId="18" fillId="0" borderId="2" xfId="57" applyNumberFormat="1" applyFont="1" applyFill="1" applyBorder="1" applyAlignment="1">
      <alignment vertical="center" wrapText="1"/>
    </xf>
    <xf numFmtId="168" fontId="18" fillId="0" borderId="2" xfId="57" applyNumberFormat="1" applyFont="1" applyFill="1" applyBorder="1" applyAlignment="1">
      <alignment vertical="center" wrapText="1"/>
    </xf>
    <xf numFmtId="165" fontId="2" fillId="0" borderId="2" xfId="57" applyNumberFormat="1" applyFont="1" applyFill="1" applyBorder="1" applyAlignment="1">
      <alignment vertical="center" wrapText="1"/>
    </xf>
    <xf numFmtId="0" fontId="2" fillId="0" borderId="1" xfId="10" applyFont="1" applyFill="1" applyBorder="1" applyAlignment="1">
      <alignment vertical="center" wrapText="1"/>
    </xf>
    <xf numFmtId="0" fontId="1" fillId="0" borderId="1" xfId="10" applyFont="1" applyFill="1" applyBorder="1" applyAlignment="1">
      <alignment vertical="center" wrapText="1"/>
    </xf>
    <xf numFmtId="43" fontId="0" fillId="0" borderId="0" xfId="0" applyNumberFormat="1"/>
    <xf numFmtId="0" fontId="23" fillId="0" borderId="1" xfId="22" applyFont="1" applyBorder="1" applyAlignment="1">
      <alignment horizontal="left" vertical="center" wrapText="1"/>
    </xf>
    <xf numFmtId="0" fontId="1" fillId="0" borderId="2" xfId="1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right"/>
    </xf>
    <xf numFmtId="0" fontId="20" fillId="0" borderId="0" xfId="0" applyFont="1" applyAlignment="1">
      <alignment horizontal="right" vertical="center" wrapText="1"/>
    </xf>
    <xf numFmtId="4" fontId="21" fillId="0" borderId="3" xfId="10" applyNumberFormat="1" applyFont="1" applyFill="1" applyBorder="1" applyAlignment="1">
      <alignment horizontal="center" vertical="center" wrapText="1"/>
    </xf>
    <xf numFmtId="4" fontId="21" fillId="0" borderId="2" xfId="1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2" fillId="0" borderId="4" xfId="10" applyFont="1" applyFill="1" applyBorder="1" applyAlignment="1">
      <alignment horizontal="left" wrapText="1"/>
    </xf>
    <xf numFmtId="0" fontId="21" fillId="0" borderId="3" xfId="10" applyFont="1" applyFill="1" applyBorder="1" applyAlignment="1">
      <alignment horizontal="center" vertical="center" wrapText="1"/>
    </xf>
    <xf numFmtId="0" fontId="21" fillId="0" borderId="5" xfId="10" applyFont="1" applyFill="1" applyBorder="1" applyAlignment="1">
      <alignment horizontal="center" vertical="center" wrapText="1"/>
    </xf>
    <xf numFmtId="0" fontId="21" fillId="0" borderId="2" xfId="10" applyFont="1" applyFill="1" applyBorder="1" applyAlignment="1">
      <alignment horizontal="center" vertical="center" wrapText="1"/>
    </xf>
    <xf numFmtId="0" fontId="2" fillId="0" borderId="3" xfId="10" applyFont="1" applyFill="1" applyBorder="1" applyAlignment="1">
      <alignment horizontal="center" vertical="center" wrapText="1"/>
    </xf>
    <xf numFmtId="0" fontId="2" fillId="0" borderId="2" xfId="10" applyFont="1" applyFill="1" applyBorder="1" applyAlignment="1">
      <alignment horizontal="center" vertical="center" wrapText="1"/>
    </xf>
  </cellXfs>
  <cellStyles count="75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2 3 2" xfId="5"/>
    <cellStyle name="Обычный 2 4" xfId="6"/>
    <cellStyle name="Обычный 2 5" xfId="7"/>
    <cellStyle name="Обычный 25" xfId="8"/>
    <cellStyle name="Обычный 3" xfId="9"/>
    <cellStyle name="Обычный 3 2" xfId="10"/>
    <cellStyle name="Обычный 3 2 2" xfId="11"/>
    <cellStyle name="Обычный 3 2 2 2" xfId="12"/>
    <cellStyle name="Обычный 3 2 3" xfId="13"/>
    <cellStyle name="Обычный 3 3" xfId="14"/>
    <cellStyle name="Обычный 3 3 2" xfId="15"/>
    <cellStyle name="Обычный 3 3 2 2" xfId="16"/>
    <cellStyle name="Обычный 3 4" xfId="17"/>
    <cellStyle name="Обычный 3 4 2" xfId="18"/>
    <cellStyle name="Обычный 3 5" xfId="19"/>
    <cellStyle name="Обычный 3 5 2" xfId="20"/>
    <cellStyle name="Обычный 3 6" xfId="21"/>
    <cellStyle name="Обычный 4" xfId="22"/>
    <cellStyle name="Обычный 4 2" xfId="23"/>
    <cellStyle name="Обычный 5" xfId="24"/>
    <cellStyle name="Обычный 5 2" xfId="25"/>
    <cellStyle name="Обычный 6" xfId="26"/>
    <cellStyle name="Обычный 7" xfId="27"/>
    <cellStyle name="Обычный 8" xfId="28"/>
    <cellStyle name="Обычный Лена" xfId="29"/>
    <cellStyle name="Процентный 2" xfId="30"/>
    <cellStyle name="Процентный 3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 2" xfId="43"/>
    <cellStyle name="Финансовый 2 2 2" xfId="44"/>
    <cellStyle name="Финансовый 2 3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56"/>
    <cellStyle name="Финансовый 3 2" xfId="57"/>
    <cellStyle name="Финансовый 3 3" xfId="58"/>
    <cellStyle name="Финансовый 3 3 2" xfId="59"/>
    <cellStyle name="Финансовый 3 4" xfId="60"/>
    <cellStyle name="Финансовый 30" xfId="61"/>
    <cellStyle name="Финансовый 31" xfId="62"/>
    <cellStyle name="Финансовый 32" xfId="63"/>
    <cellStyle name="Финансовый 33" xfId="64"/>
    <cellStyle name="Финансовый 34" xfId="65"/>
    <cellStyle name="Финансовый 35" xfId="66"/>
    <cellStyle name="Финансовый 36" xfId="67"/>
    <cellStyle name="Финансовый 37" xfId="68"/>
    <cellStyle name="Финансовый 4" xfId="69"/>
    <cellStyle name="Финансовый 5" xfId="70"/>
    <cellStyle name="Финансовый 6" xfId="71"/>
    <cellStyle name="Финансовый 7" xfId="72"/>
    <cellStyle name="Финансовый 8" xfId="73"/>
    <cellStyle name="Финансовый 9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8</xdr:row>
      <xdr:rowOff>38100</xdr:rowOff>
    </xdr:from>
    <xdr:to>
      <xdr:col>10</xdr:col>
      <xdr:colOff>742950</xdr:colOff>
      <xdr:row>8</xdr:row>
      <xdr:rowOff>295275</xdr:rowOff>
    </xdr:to>
    <xdr:pic>
      <xdr:nvPicPr>
        <xdr:cNvPr id="17532" name="Рисунок 5">
          <a:extLst>
            <a:ext uri="{FF2B5EF4-FFF2-40B4-BE49-F238E27FC236}">
              <a16:creationId xmlns:a16="http://schemas.microsoft.com/office/drawing/2014/main" xmlns="" id="{E30960BB-47BE-435D-AD9A-3246D873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2925" y="5743575"/>
          <a:ext cx="3333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zoomScale="80" zoomScaleNormal="80" zoomScaleSheetLayoutView="80" workbookViewId="0">
      <selection activeCell="I16" sqref="I16"/>
    </sheetView>
  </sheetViews>
  <sheetFormatPr defaultRowHeight="15" x14ac:dyDescent="0.25"/>
  <cols>
    <col min="3" max="3" width="35" customWidth="1"/>
    <col min="4" max="4" width="17.42578125" customWidth="1"/>
    <col min="5" max="5" width="18.7109375" customWidth="1"/>
    <col min="6" max="6" width="16" customWidth="1"/>
    <col min="7" max="7" width="17.28515625" customWidth="1"/>
    <col min="8" max="8" width="17.7109375" style="10" customWidth="1"/>
    <col min="9" max="9" width="17.140625" customWidth="1"/>
    <col min="10" max="10" width="15.85546875" customWidth="1"/>
    <col min="11" max="11" width="18.85546875" customWidth="1"/>
    <col min="12" max="12" width="1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"/>
      <c r="I1" s="25" t="s">
        <v>55</v>
      </c>
      <c r="J1" s="25"/>
      <c r="K1" s="25"/>
    </row>
    <row r="2" spans="1:12" ht="48" customHeight="1" x14ac:dyDescent="0.25">
      <c r="A2" s="1"/>
      <c r="B2" s="1"/>
      <c r="C2" s="1"/>
      <c r="D2" s="1"/>
      <c r="E2" s="1"/>
      <c r="F2" s="1"/>
      <c r="G2" s="1"/>
      <c r="H2" s="11"/>
      <c r="I2" s="26" t="s">
        <v>51</v>
      </c>
      <c r="J2" s="26"/>
      <c r="K2" s="26"/>
    </row>
    <row r="3" spans="1:12" ht="23.25" customHeight="1" x14ac:dyDescent="0.25">
      <c r="A3" s="1"/>
      <c r="B3" s="1"/>
      <c r="C3" s="1"/>
      <c r="D3" s="1"/>
      <c r="E3" s="1"/>
      <c r="F3" s="1"/>
      <c r="G3" s="1"/>
      <c r="H3" s="11"/>
      <c r="I3" s="6"/>
      <c r="J3" s="6"/>
      <c r="K3" s="6"/>
    </row>
    <row r="4" spans="1:12" ht="18.75" x14ac:dyDescent="0.3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8.75" x14ac:dyDescent="0.3">
      <c r="A5" s="29" t="s">
        <v>50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8.7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x14ac:dyDescent="0.25">
      <c r="A7" s="31" t="s">
        <v>5</v>
      </c>
      <c r="B7" s="31" t="s">
        <v>0</v>
      </c>
      <c r="C7" s="31" t="s">
        <v>3</v>
      </c>
      <c r="D7" s="31" t="s">
        <v>54</v>
      </c>
      <c r="E7" s="34" t="s">
        <v>6</v>
      </c>
      <c r="F7" s="34" t="s">
        <v>7</v>
      </c>
      <c r="G7" s="34" t="s">
        <v>8</v>
      </c>
      <c r="H7" s="34" t="s">
        <v>9</v>
      </c>
      <c r="I7" s="34" t="s">
        <v>10</v>
      </c>
      <c r="J7" s="34" t="s">
        <v>11</v>
      </c>
      <c r="K7" s="27" t="s">
        <v>12</v>
      </c>
    </row>
    <row r="8" spans="1:12" ht="291" customHeight="1" x14ac:dyDescent="0.25">
      <c r="A8" s="32"/>
      <c r="B8" s="32"/>
      <c r="C8" s="32"/>
      <c r="D8" s="32"/>
      <c r="E8" s="35"/>
      <c r="F8" s="35"/>
      <c r="G8" s="35"/>
      <c r="H8" s="35"/>
      <c r="I8" s="35"/>
      <c r="J8" s="35"/>
      <c r="K8" s="28"/>
    </row>
    <row r="9" spans="1:12" ht="20.25" customHeight="1" x14ac:dyDescent="0.25">
      <c r="A9" s="33"/>
      <c r="B9" s="33"/>
      <c r="C9" s="33"/>
      <c r="D9" s="33"/>
      <c r="E9" s="7" t="s">
        <v>13</v>
      </c>
      <c r="F9" s="8" t="s">
        <v>14</v>
      </c>
      <c r="G9" s="7" t="s">
        <v>15</v>
      </c>
      <c r="H9" s="8" t="s">
        <v>16</v>
      </c>
      <c r="I9" s="8" t="s">
        <v>2</v>
      </c>
      <c r="J9" s="8" t="s">
        <v>1</v>
      </c>
      <c r="K9" s="9"/>
    </row>
    <row r="10" spans="1:12" ht="18.75" customHeight="1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</row>
    <row r="11" spans="1:12" ht="32.25" customHeight="1" x14ac:dyDescent="0.25">
      <c r="A11" s="4">
        <v>1</v>
      </c>
      <c r="B11" s="4">
        <v>280001</v>
      </c>
      <c r="C11" s="22" t="s">
        <v>52</v>
      </c>
      <c r="D11" s="23">
        <v>20836</v>
      </c>
      <c r="E11" s="15">
        <v>1467.8699045569253</v>
      </c>
      <c r="F11" s="16">
        <v>1.413</v>
      </c>
      <c r="G11" s="16">
        <v>1.113</v>
      </c>
      <c r="H11" s="17">
        <v>1.331420558</v>
      </c>
      <c r="I11" s="17">
        <v>1</v>
      </c>
      <c r="J11" s="16">
        <v>1</v>
      </c>
      <c r="K11" s="18">
        <f>E11*F11*G11*H11*I11*J11</f>
        <v>3073.5490687474248</v>
      </c>
    </row>
    <row r="12" spans="1:12" ht="30" x14ac:dyDescent="0.25">
      <c r="A12" s="4">
        <v>2</v>
      </c>
      <c r="B12" s="4">
        <v>280002</v>
      </c>
      <c r="C12" s="13" t="s">
        <v>26</v>
      </c>
      <c r="D12" s="14">
        <v>10080</v>
      </c>
      <c r="E12" s="15">
        <v>1467.8699045569253</v>
      </c>
      <c r="F12" s="16">
        <v>1.5069999999999999</v>
      </c>
      <c r="G12" s="16">
        <v>1.113</v>
      </c>
      <c r="H12" s="17">
        <v>1.2073821936740556</v>
      </c>
      <c r="I12" s="17">
        <v>1</v>
      </c>
      <c r="J12" s="16">
        <v>1</v>
      </c>
      <c r="K12" s="18">
        <f>E12*F12*G12*H12*I12*J12</f>
        <v>2972.6292689782458</v>
      </c>
      <c r="L12" s="21"/>
    </row>
    <row r="13" spans="1:12" ht="30" x14ac:dyDescent="0.25">
      <c r="A13" s="4">
        <v>3</v>
      </c>
      <c r="B13" s="4">
        <v>280003</v>
      </c>
      <c r="C13" s="13" t="s">
        <v>27</v>
      </c>
      <c r="D13" s="14">
        <v>23736</v>
      </c>
      <c r="E13" s="15">
        <v>1467.8699045569253</v>
      </c>
      <c r="F13" s="16">
        <v>1.413</v>
      </c>
      <c r="G13" s="16">
        <v>1.026</v>
      </c>
      <c r="H13" s="17">
        <v>1.2413039871280733</v>
      </c>
      <c r="I13" s="17">
        <v>1</v>
      </c>
      <c r="J13" s="16">
        <v>1</v>
      </c>
      <c r="K13" s="18">
        <f t="shared" ref="K13:K45" si="0">E13*F13*G13*H13*I13*J13</f>
        <v>2641.5281263476736</v>
      </c>
      <c r="L13" s="21"/>
    </row>
    <row r="14" spans="1:12" ht="30" x14ac:dyDescent="0.25">
      <c r="A14" s="4">
        <v>4</v>
      </c>
      <c r="B14" s="4">
        <v>280007</v>
      </c>
      <c r="C14" s="13" t="s">
        <v>28</v>
      </c>
      <c r="D14" s="14">
        <v>20900</v>
      </c>
      <c r="E14" s="15">
        <v>1467.8699045569253</v>
      </c>
      <c r="F14" s="16">
        <v>1.5069999999999999</v>
      </c>
      <c r="G14" s="16">
        <v>1.113</v>
      </c>
      <c r="H14" s="17">
        <v>1.1851761369827145</v>
      </c>
      <c r="I14" s="17">
        <v>1</v>
      </c>
      <c r="J14" s="16">
        <v>1</v>
      </c>
      <c r="K14" s="18">
        <f t="shared" si="0"/>
        <v>2917.9569585738645</v>
      </c>
      <c r="L14" s="21"/>
    </row>
    <row r="15" spans="1:12" ht="30" x14ac:dyDescent="0.25">
      <c r="A15" s="4">
        <v>5</v>
      </c>
      <c r="B15" s="4">
        <v>280012</v>
      </c>
      <c r="C15" s="13" t="s">
        <v>29</v>
      </c>
      <c r="D15" s="14">
        <v>16631</v>
      </c>
      <c r="E15" s="15">
        <v>1467.8699045569253</v>
      </c>
      <c r="F15" s="16">
        <v>1.413</v>
      </c>
      <c r="G15" s="16">
        <v>1.113</v>
      </c>
      <c r="H15" s="17">
        <v>1.2212844428615688</v>
      </c>
      <c r="I15" s="17">
        <v>1.140056551</v>
      </c>
      <c r="J15" s="16">
        <v>1</v>
      </c>
      <c r="K15" s="18">
        <f t="shared" si="0"/>
        <v>3214.1645877627816</v>
      </c>
      <c r="L15" s="21"/>
    </row>
    <row r="16" spans="1:12" ht="30" x14ac:dyDescent="0.25">
      <c r="A16" s="4">
        <v>6</v>
      </c>
      <c r="B16" s="4">
        <v>280017</v>
      </c>
      <c r="C16" s="13" t="s">
        <v>30</v>
      </c>
      <c r="D16" s="14">
        <v>58726</v>
      </c>
      <c r="E16" s="15">
        <v>1467.8699045569253</v>
      </c>
      <c r="F16" s="16">
        <v>1.413</v>
      </c>
      <c r="G16" s="16">
        <v>1.016</v>
      </c>
      <c r="H16" s="17">
        <v>1.2192335822522993</v>
      </c>
      <c r="I16" s="17">
        <v>1.0199423889999999</v>
      </c>
      <c r="J16" s="16">
        <v>1</v>
      </c>
      <c r="K16" s="18">
        <f t="shared" si="0"/>
        <v>2620.5110412052213</v>
      </c>
      <c r="L16" s="21"/>
    </row>
    <row r="17" spans="1:12" ht="30" customHeight="1" x14ac:dyDescent="0.25">
      <c r="A17" s="4">
        <v>7</v>
      </c>
      <c r="B17" s="4">
        <v>280019</v>
      </c>
      <c r="C17" s="13" t="s">
        <v>31</v>
      </c>
      <c r="D17" s="14">
        <v>10438</v>
      </c>
      <c r="E17" s="15">
        <v>1467.8699045569253</v>
      </c>
      <c r="F17" s="16">
        <v>1.413</v>
      </c>
      <c r="G17" s="16">
        <v>1.113</v>
      </c>
      <c r="H17" s="17">
        <v>1.2172021109061451</v>
      </c>
      <c r="I17" s="17">
        <v>1.280016826</v>
      </c>
      <c r="J17" s="16">
        <v>1</v>
      </c>
      <c r="K17" s="18">
        <f t="shared" si="0"/>
        <v>3596.6921570998984</v>
      </c>
      <c r="L17" s="21"/>
    </row>
    <row r="18" spans="1:12" ht="30" x14ac:dyDescent="0.25">
      <c r="A18" s="4">
        <v>8</v>
      </c>
      <c r="B18" s="4">
        <v>280020</v>
      </c>
      <c r="C18" s="13" t="s">
        <v>32</v>
      </c>
      <c r="D18" s="14">
        <v>10037</v>
      </c>
      <c r="E18" s="15">
        <v>1467.8699045569253</v>
      </c>
      <c r="F18" s="16">
        <v>1.5069999999999999</v>
      </c>
      <c r="G18" s="16">
        <v>1.113</v>
      </c>
      <c r="H18" s="17">
        <v>1.2138322602389657</v>
      </c>
      <c r="I18" s="17">
        <v>1.2427489869999999</v>
      </c>
      <c r="J18" s="16">
        <v>1</v>
      </c>
      <c r="K18" s="18">
        <f t="shared" si="0"/>
        <v>3713.967306605095</v>
      </c>
      <c r="L18" s="21"/>
    </row>
    <row r="19" spans="1:12" ht="30" x14ac:dyDescent="0.25">
      <c r="A19" s="4">
        <v>9</v>
      </c>
      <c r="B19" s="4">
        <v>280024</v>
      </c>
      <c r="C19" s="13" t="s">
        <v>33</v>
      </c>
      <c r="D19" s="14">
        <v>12768</v>
      </c>
      <c r="E19" s="15">
        <v>1467.8699045569253</v>
      </c>
      <c r="F19" s="16">
        <v>1.5069999999999999</v>
      </c>
      <c r="G19" s="16">
        <v>1.113</v>
      </c>
      <c r="H19" s="17">
        <v>1.1931879182637113</v>
      </c>
      <c r="I19" s="17">
        <v>1</v>
      </c>
      <c r="J19" s="16">
        <v>1</v>
      </c>
      <c r="K19" s="18">
        <f t="shared" si="0"/>
        <v>2937.6823244582747</v>
      </c>
      <c r="L19" s="21"/>
    </row>
    <row r="20" spans="1:12" ht="30" x14ac:dyDescent="0.25">
      <c r="A20" s="4">
        <v>10</v>
      </c>
      <c r="B20" s="4">
        <v>280036</v>
      </c>
      <c r="C20" s="13" t="s">
        <v>34</v>
      </c>
      <c r="D20" s="14">
        <v>52728</v>
      </c>
      <c r="E20" s="15">
        <v>1467.8699045569253</v>
      </c>
      <c r="F20" s="16">
        <v>1.413</v>
      </c>
      <c r="G20" s="16">
        <v>1</v>
      </c>
      <c r="H20" s="17">
        <v>1.121786857331533</v>
      </c>
      <c r="I20" s="17">
        <v>0.59244274399999997</v>
      </c>
      <c r="J20" s="16">
        <v>1</v>
      </c>
      <c r="K20" s="18">
        <f t="shared" si="0"/>
        <v>1378.4355355376308</v>
      </c>
      <c r="L20" s="21"/>
    </row>
    <row r="21" spans="1:12" ht="30" x14ac:dyDescent="0.25">
      <c r="A21" s="4">
        <v>11</v>
      </c>
      <c r="B21" s="4">
        <v>280038</v>
      </c>
      <c r="C21" s="13" t="s">
        <v>35</v>
      </c>
      <c r="D21" s="14">
        <v>61617</v>
      </c>
      <c r="E21" s="15">
        <v>1467.8699045569253</v>
      </c>
      <c r="F21" s="16">
        <v>1.413</v>
      </c>
      <c r="G21" s="16">
        <v>1</v>
      </c>
      <c r="H21" s="17">
        <v>1.0095855625523213</v>
      </c>
      <c r="I21" s="17">
        <v>0.61247779300000005</v>
      </c>
      <c r="J21" s="16">
        <v>1</v>
      </c>
      <c r="K21" s="18">
        <f t="shared" si="0"/>
        <v>1282.517224116634</v>
      </c>
      <c r="L21" s="21"/>
    </row>
    <row r="22" spans="1:12" ht="42.75" x14ac:dyDescent="0.25">
      <c r="A22" s="4">
        <v>12</v>
      </c>
      <c r="B22" s="12">
        <v>280041</v>
      </c>
      <c r="C22" s="19" t="s">
        <v>17</v>
      </c>
      <c r="D22" s="14"/>
      <c r="E22" s="15"/>
      <c r="F22" s="16"/>
      <c r="G22" s="16"/>
      <c r="H22" s="17"/>
      <c r="I22" s="17"/>
      <c r="J22" s="16"/>
      <c r="K22" s="18"/>
      <c r="L22" s="21"/>
    </row>
    <row r="23" spans="1:12" ht="47.25" customHeight="1" x14ac:dyDescent="0.25">
      <c r="A23" s="4"/>
      <c r="B23" s="4"/>
      <c r="C23" s="20" t="s">
        <v>18</v>
      </c>
      <c r="D23" s="14">
        <v>12304</v>
      </c>
      <c r="E23" s="15">
        <v>1467.8699045569253</v>
      </c>
      <c r="F23" s="16">
        <v>1.696</v>
      </c>
      <c r="G23" s="16">
        <v>1.113</v>
      </c>
      <c r="H23" s="17">
        <v>1.0403001552153541</v>
      </c>
      <c r="I23" s="17">
        <v>1</v>
      </c>
      <c r="J23" s="16">
        <v>1</v>
      </c>
      <c r="K23" s="18">
        <f t="shared" si="0"/>
        <v>2882.4862337619029</v>
      </c>
      <c r="L23" s="21"/>
    </row>
    <row r="24" spans="1:12" ht="49.5" customHeight="1" x14ac:dyDescent="0.25">
      <c r="A24" s="4"/>
      <c r="B24" s="4"/>
      <c r="C24" s="20" t="s">
        <v>19</v>
      </c>
      <c r="D24" s="14">
        <v>3374</v>
      </c>
      <c r="E24" s="15">
        <v>1467.8699045569253</v>
      </c>
      <c r="F24" s="16">
        <v>1.413</v>
      </c>
      <c r="G24" s="16">
        <v>1.113</v>
      </c>
      <c r="H24" s="17">
        <v>1.0708400175815205</v>
      </c>
      <c r="I24" s="17">
        <v>1</v>
      </c>
      <c r="J24" s="16">
        <v>1</v>
      </c>
      <c r="K24" s="18">
        <f t="shared" si="0"/>
        <v>2472.0057978969244</v>
      </c>
      <c r="L24" s="21"/>
    </row>
    <row r="25" spans="1:12" ht="60" x14ac:dyDescent="0.25">
      <c r="A25" s="4"/>
      <c r="B25" s="5"/>
      <c r="C25" s="20" t="s">
        <v>20</v>
      </c>
      <c r="D25" s="14">
        <v>2925</v>
      </c>
      <c r="E25" s="15">
        <v>1467.8699045569253</v>
      </c>
      <c r="F25" s="16">
        <v>1.413</v>
      </c>
      <c r="G25" s="16">
        <v>1.113</v>
      </c>
      <c r="H25" s="17">
        <v>1.110468515254132</v>
      </c>
      <c r="I25" s="17">
        <v>1</v>
      </c>
      <c r="J25" s="16">
        <v>1</v>
      </c>
      <c r="K25" s="18">
        <f t="shared" si="0"/>
        <v>2563.4871344180287</v>
      </c>
      <c r="L25" s="21"/>
    </row>
    <row r="26" spans="1:12" ht="48.75" customHeight="1" x14ac:dyDescent="0.25">
      <c r="A26" s="4"/>
      <c r="B26" s="4"/>
      <c r="C26" s="20" t="s">
        <v>21</v>
      </c>
      <c r="D26" s="14">
        <v>3854</v>
      </c>
      <c r="E26" s="15">
        <v>1467.8699045569253</v>
      </c>
      <c r="F26" s="16">
        <v>1.413</v>
      </c>
      <c r="G26" s="16">
        <v>1.113</v>
      </c>
      <c r="H26" s="17">
        <v>1.0003751558384666</v>
      </c>
      <c r="I26" s="17">
        <v>1</v>
      </c>
      <c r="J26" s="16">
        <v>1</v>
      </c>
      <c r="K26" s="18">
        <f t="shared" si="0"/>
        <v>2309.339532239203</v>
      </c>
      <c r="L26" s="21"/>
    </row>
    <row r="27" spans="1:12" ht="60" x14ac:dyDescent="0.25">
      <c r="A27" s="4"/>
      <c r="B27" s="5"/>
      <c r="C27" s="20" t="s">
        <v>22</v>
      </c>
      <c r="D27" s="14">
        <v>3070</v>
      </c>
      <c r="E27" s="15">
        <v>1467.8699045569253</v>
      </c>
      <c r="F27" s="16">
        <v>1.413</v>
      </c>
      <c r="G27" s="16">
        <v>1.113</v>
      </c>
      <c r="H27" s="17">
        <v>1.219263908238392</v>
      </c>
      <c r="I27" s="17">
        <v>1</v>
      </c>
      <c r="J27" s="16">
        <v>1</v>
      </c>
      <c r="K27" s="18">
        <f t="shared" si="0"/>
        <v>2814.6384154926463</v>
      </c>
      <c r="L27" s="21"/>
    </row>
    <row r="28" spans="1:12" ht="60" x14ac:dyDescent="0.25">
      <c r="A28" s="4"/>
      <c r="B28" s="4"/>
      <c r="C28" s="20" t="s">
        <v>23</v>
      </c>
      <c r="D28" s="14">
        <v>3419</v>
      </c>
      <c r="E28" s="15">
        <v>1467.8699045569253</v>
      </c>
      <c r="F28" s="16">
        <v>1.413</v>
      </c>
      <c r="G28" s="16">
        <v>1.113</v>
      </c>
      <c r="H28" s="17">
        <v>1.1180540894583872</v>
      </c>
      <c r="I28" s="17">
        <v>1</v>
      </c>
      <c r="J28" s="16">
        <v>1</v>
      </c>
      <c r="K28" s="18">
        <f t="shared" si="0"/>
        <v>2580.998231412374</v>
      </c>
      <c r="L28" s="21"/>
    </row>
    <row r="29" spans="1:12" ht="93.75" customHeight="1" x14ac:dyDescent="0.25">
      <c r="A29" s="4"/>
      <c r="B29" s="5"/>
      <c r="C29" s="20" t="s">
        <v>24</v>
      </c>
      <c r="D29" s="14">
        <v>15076</v>
      </c>
      <c r="E29" s="15">
        <v>1467.8699045569253</v>
      </c>
      <c r="F29" s="16">
        <v>1.413</v>
      </c>
      <c r="G29" s="16">
        <v>1</v>
      </c>
      <c r="H29" s="17">
        <v>1.0326506686575512</v>
      </c>
      <c r="I29" s="17">
        <v>1</v>
      </c>
      <c r="J29" s="16">
        <v>1</v>
      </c>
      <c r="K29" s="18">
        <f t="shared" si="0"/>
        <v>2141.8209327199656</v>
      </c>
      <c r="L29" s="21"/>
    </row>
    <row r="30" spans="1:12" ht="63" customHeight="1" x14ac:dyDescent="0.25">
      <c r="A30" s="4"/>
      <c r="B30" s="4"/>
      <c r="C30" s="20" t="s">
        <v>25</v>
      </c>
      <c r="D30" s="14">
        <v>4748</v>
      </c>
      <c r="E30" s="15">
        <v>1467.8699045569253</v>
      </c>
      <c r="F30" s="16">
        <v>1.696</v>
      </c>
      <c r="G30" s="16">
        <v>1.113</v>
      </c>
      <c r="H30" s="17">
        <v>1.1812868327796509</v>
      </c>
      <c r="I30" s="17">
        <v>1</v>
      </c>
      <c r="J30" s="16">
        <v>1</v>
      </c>
      <c r="K30" s="18">
        <f t="shared" si="0"/>
        <v>3273.1351779012853</v>
      </c>
      <c r="L30" s="21"/>
    </row>
    <row r="31" spans="1:12" ht="30" x14ac:dyDescent="0.25">
      <c r="A31" s="4">
        <v>13</v>
      </c>
      <c r="B31" s="4">
        <v>280052</v>
      </c>
      <c r="C31" s="13" t="s">
        <v>36</v>
      </c>
      <c r="D31" s="14">
        <v>32351</v>
      </c>
      <c r="E31" s="15">
        <v>1467.8699045569253</v>
      </c>
      <c r="F31" s="16">
        <v>1.413</v>
      </c>
      <c r="G31" s="16">
        <v>1.04</v>
      </c>
      <c r="H31" s="17">
        <v>1.0972742956308887</v>
      </c>
      <c r="I31" s="17">
        <v>0.57947687000000003</v>
      </c>
      <c r="J31" s="16">
        <v>1</v>
      </c>
      <c r="K31" s="18">
        <f t="shared" si="0"/>
        <v>1371.5586353028139</v>
      </c>
      <c r="L31" s="21"/>
    </row>
    <row r="32" spans="1:12" ht="30" x14ac:dyDescent="0.25">
      <c r="A32" s="4">
        <v>14</v>
      </c>
      <c r="B32" s="4">
        <v>280053</v>
      </c>
      <c r="C32" s="13" t="s">
        <v>37</v>
      </c>
      <c r="D32" s="14">
        <v>14225</v>
      </c>
      <c r="E32" s="15">
        <v>1467.8699045569253</v>
      </c>
      <c r="F32" s="16">
        <v>1.413</v>
      </c>
      <c r="G32" s="16">
        <v>1.113</v>
      </c>
      <c r="H32" s="17">
        <v>1.1871202368701401</v>
      </c>
      <c r="I32" s="17">
        <v>1</v>
      </c>
      <c r="J32" s="16">
        <v>1</v>
      </c>
      <c r="K32" s="18">
        <f t="shared" si="0"/>
        <v>2740.4356021093085</v>
      </c>
      <c r="L32" s="21"/>
    </row>
    <row r="33" spans="1:12" ht="30" x14ac:dyDescent="0.25">
      <c r="A33" s="4">
        <v>15</v>
      </c>
      <c r="B33" s="4">
        <v>280064</v>
      </c>
      <c r="C33" s="13" t="s">
        <v>38</v>
      </c>
      <c r="D33" s="14">
        <v>51476</v>
      </c>
      <c r="E33" s="15">
        <v>1467.8699045569253</v>
      </c>
      <c r="F33" s="16">
        <v>1.413</v>
      </c>
      <c r="G33" s="16">
        <v>1</v>
      </c>
      <c r="H33" s="17">
        <v>1.4678303894929252</v>
      </c>
      <c r="I33" s="17">
        <v>1.031905063</v>
      </c>
      <c r="J33" s="16">
        <v>1</v>
      </c>
      <c r="K33" s="18">
        <f t="shared" si="0"/>
        <v>3141.5599117034817</v>
      </c>
      <c r="L33" s="21"/>
    </row>
    <row r="34" spans="1:12" ht="30" x14ac:dyDescent="0.25">
      <c r="A34" s="4">
        <v>16</v>
      </c>
      <c r="B34" s="4">
        <v>280066</v>
      </c>
      <c r="C34" s="13" t="s">
        <v>39</v>
      </c>
      <c r="D34" s="14">
        <v>41755</v>
      </c>
      <c r="E34" s="15">
        <v>1467.8699045569253</v>
      </c>
      <c r="F34" s="16">
        <v>1.413</v>
      </c>
      <c r="G34" s="16">
        <v>1</v>
      </c>
      <c r="H34" s="17">
        <v>1.1334791522960392</v>
      </c>
      <c r="I34" s="17">
        <v>0.49064772400000001</v>
      </c>
      <c r="J34" s="16">
        <v>1</v>
      </c>
      <c r="K34" s="18">
        <f t="shared" si="0"/>
        <v>1153.487927353603</v>
      </c>
      <c r="L34" s="21"/>
    </row>
    <row r="35" spans="1:12" ht="30" x14ac:dyDescent="0.25">
      <c r="A35" s="4">
        <v>17</v>
      </c>
      <c r="B35" s="4">
        <v>280067</v>
      </c>
      <c r="C35" s="24" t="s">
        <v>53</v>
      </c>
      <c r="D35" s="14">
        <v>9894</v>
      </c>
      <c r="E35" s="15">
        <v>1467.8699045569253</v>
      </c>
      <c r="F35" s="16">
        <v>1.413</v>
      </c>
      <c r="G35" s="16">
        <v>1.113</v>
      </c>
      <c r="H35" s="17">
        <v>1.2261353782694777</v>
      </c>
      <c r="I35" s="17">
        <v>1.9901165789999999</v>
      </c>
      <c r="J35" s="16">
        <v>1</v>
      </c>
      <c r="K35" s="18">
        <f t="shared" si="0"/>
        <v>5633.0270106205517</v>
      </c>
      <c r="L35" s="21"/>
    </row>
    <row r="36" spans="1:12" ht="30" x14ac:dyDescent="0.25">
      <c r="A36" s="4">
        <v>18</v>
      </c>
      <c r="B36" s="4">
        <v>280068</v>
      </c>
      <c r="C36" s="13" t="s">
        <v>40</v>
      </c>
      <c r="D36" s="14">
        <v>16236</v>
      </c>
      <c r="E36" s="15">
        <v>1467.8699045569253</v>
      </c>
      <c r="F36" s="16">
        <v>1.413</v>
      </c>
      <c r="G36" s="16">
        <v>1.113</v>
      </c>
      <c r="H36" s="17">
        <v>1.2206221678334905</v>
      </c>
      <c r="I36" s="17">
        <v>1</v>
      </c>
      <c r="J36" s="16">
        <v>1</v>
      </c>
      <c r="K36" s="18">
        <f t="shared" si="0"/>
        <v>2817.7739217671651</v>
      </c>
      <c r="L36" s="21"/>
    </row>
    <row r="37" spans="1:12" ht="30" x14ac:dyDescent="0.25">
      <c r="A37" s="4">
        <v>19</v>
      </c>
      <c r="B37" s="4">
        <v>280069</v>
      </c>
      <c r="C37" s="13" t="s">
        <v>41</v>
      </c>
      <c r="D37" s="14">
        <v>1380</v>
      </c>
      <c r="E37" s="15">
        <v>1467.8699045569253</v>
      </c>
      <c r="F37" s="16">
        <v>1.413</v>
      </c>
      <c r="G37" s="16">
        <v>1</v>
      </c>
      <c r="H37" s="17">
        <v>1.0494509799590841</v>
      </c>
      <c r="I37" s="17">
        <v>1</v>
      </c>
      <c r="J37" s="16">
        <v>1</v>
      </c>
      <c r="K37" s="18">
        <f t="shared" si="0"/>
        <v>2176.6664613328635</v>
      </c>
      <c r="L37" s="21"/>
    </row>
    <row r="38" spans="1:12" ht="30" x14ac:dyDescent="0.25">
      <c r="A38" s="4">
        <v>20</v>
      </c>
      <c r="B38" s="4">
        <v>280075</v>
      </c>
      <c r="C38" s="13" t="s">
        <v>42</v>
      </c>
      <c r="D38" s="14">
        <v>18120</v>
      </c>
      <c r="E38" s="15">
        <v>1467.8699045569253</v>
      </c>
      <c r="F38" s="16">
        <v>1.413</v>
      </c>
      <c r="G38" s="16">
        <v>1.113</v>
      </c>
      <c r="H38" s="17">
        <v>1.1937098879993955</v>
      </c>
      <c r="I38" s="17">
        <v>1</v>
      </c>
      <c r="J38" s="16">
        <v>1</v>
      </c>
      <c r="K38" s="18">
        <f t="shared" si="0"/>
        <v>2755.6476370820274</v>
      </c>
      <c r="L38" s="21"/>
    </row>
    <row r="39" spans="1:12" ht="30" x14ac:dyDescent="0.25">
      <c r="A39" s="4">
        <v>21</v>
      </c>
      <c r="B39" s="4">
        <v>280076</v>
      </c>
      <c r="C39" s="13" t="s">
        <v>43</v>
      </c>
      <c r="D39" s="14">
        <v>7423</v>
      </c>
      <c r="E39" s="15">
        <v>1467.8699045569253</v>
      </c>
      <c r="F39" s="16">
        <v>1.413</v>
      </c>
      <c r="G39" s="16">
        <v>1.071</v>
      </c>
      <c r="H39" s="17">
        <v>1.0966126929104663</v>
      </c>
      <c r="I39" s="17">
        <v>1</v>
      </c>
      <c r="J39" s="16">
        <v>1</v>
      </c>
      <c r="K39" s="18">
        <f t="shared" si="0"/>
        <v>2435.9729834933651</v>
      </c>
      <c r="L39" s="21"/>
    </row>
    <row r="40" spans="1:12" ht="30" x14ac:dyDescent="0.25">
      <c r="A40" s="4">
        <v>22</v>
      </c>
      <c r="B40" s="4">
        <v>280078</v>
      </c>
      <c r="C40" s="13" t="s">
        <v>44</v>
      </c>
      <c r="D40" s="14">
        <v>17316</v>
      </c>
      <c r="E40" s="15">
        <v>1467.8699045569253</v>
      </c>
      <c r="F40" s="16">
        <v>1.413</v>
      </c>
      <c r="G40" s="16">
        <v>1.113</v>
      </c>
      <c r="H40" s="17">
        <v>1.207090305951966</v>
      </c>
      <c r="I40" s="17">
        <v>1.054611078</v>
      </c>
      <c r="J40" s="16">
        <v>1</v>
      </c>
      <c r="K40" s="18">
        <f t="shared" si="0"/>
        <v>2938.7117108814764</v>
      </c>
      <c r="L40" s="21"/>
    </row>
    <row r="41" spans="1:12" ht="30" x14ac:dyDescent="0.25">
      <c r="A41" s="4">
        <v>23</v>
      </c>
      <c r="B41" s="4">
        <v>280080</v>
      </c>
      <c r="C41" s="13" t="s">
        <v>45</v>
      </c>
      <c r="D41" s="14">
        <v>19188</v>
      </c>
      <c r="E41" s="15">
        <v>1467.8699045569253</v>
      </c>
      <c r="F41" s="16">
        <v>1.413</v>
      </c>
      <c r="G41" s="16">
        <v>1.113</v>
      </c>
      <c r="H41" s="17">
        <v>1.1950428466997471</v>
      </c>
      <c r="I41" s="17">
        <v>1</v>
      </c>
      <c r="J41" s="16">
        <v>1</v>
      </c>
      <c r="K41" s="18">
        <f t="shared" si="0"/>
        <v>2758.7247369116253</v>
      </c>
      <c r="L41" s="21"/>
    </row>
    <row r="42" spans="1:12" ht="30" x14ac:dyDescent="0.25">
      <c r="A42" s="4">
        <v>24</v>
      </c>
      <c r="B42" s="4">
        <v>280083</v>
      </c>
      <c r="C42" s="13" t="s">
        <v>46</v>
      </c>
      <c r="D42" s="14">
        <v>1118</v>
      </c>
      <c r="E42" s="15">
        <v>1467.8699045569253</v>
      </c>
      <c r="F42" s="16">
        <v>1.413</v>
      </c>
      <c r="G42" s="16">
        <v>1</v>
      </c>
      <c r="H42" s="17">
        <v>1.1333340845528499</v>
      </c>
      <c r="I42" s="17">
        <v>1</v>
      </c>
      <c r="J42" s="16">
        <v>1</v>
      </c>
      <c r="K42" s="18">
        <f t="shared" si="0"/>
        <v>2350.648423261991</v>
      </c>
      <c r="L42" s="21"/>
    </row>
    <row r="43" spans="1:12" ht="30" x14ac:dyDescent="0.25">
      <c r="A43" s="4">
        <v>25</v>
      </c>
      <c r="B43" s="4">
        <v>280084</v>
      </c>
      <c r="C43" s="13" t="s">
        <v>47</v>
      </c>
      <c r="D43" s="14">
        <v>30727</v>
      </c>
      <c r="E43" s="15">
        <v>1467.8699045569253</v>
      </c>
      <c r="F43" s="16">
        <v>1.696</v>
      </c>
      <c r="G43" s="16">
        <v>1.0549999999999999</v>
      </c>
      <c r="H43" s="17">
        <v>1.1977096662709075</v>
      </c>
      <c r="I43" s="17">
        <v>1.152483905</v>
      </c>
      <c r="J43" s="16">
        <v>1</v>
      </c>
      <c r="K43" s="18">
        <f t="shared" si="0"/>
        <v>3625.3696728363093</v>
      </c>
      <c r="L43" s="21"/>
    </row>
    <row r="44" spans="1:12" ht="30" x14ac:dyDescent="0.25">
      <c r="A44" s="4">
        <v>26</v>
      </c>
      <c r="B44" s="4">
        <v>280085</v>
      </c>
      <c r="C44" s="13" t="s">
        <v>48</v>
      </c>
      <c r="D44" s="14">
        <v>40174</v>
      </c>
      <c r="E44" s="15">
        <v>1467.8699045569253</v>
      </c>
      <c r="F44" s="16">
        <v>1.413</v>
      </c>
      <c r="G44" s="16">
        <v>1</v>
      </c>
      <c r="H44" s="17">
        <v>1.0736640033429738</v>
      </c>
      <c r="I44" s="17">
        <v>0.55288751700000005</v>
      </c>
      <c r="J44" s="16">
        <v>1</v>
      </c>
      <c r="K44" s="18">
        <f t="shared" si="0"/>
        <v>1231.2178567514593</v>
      </c>
      <c r="L44" s="21"/>
    </row>
    <row r="45" spans="1:12" ht="30" x14ac:dyDescent="0.25">
      <c r="A45" s="4">
        <v>27</v>
      </c>
      <c r="B45" s="4">
        <v>280125</v>
      </c>
      <c r="C45" s="13" t="s">
        <v>49</v>
      </c>
      <c r="D45" s="14">
        <v>5903</v>
      </c>
      <c r="E45" s="15">
        <v>1467.8699045569253</v>
      </c>
      <c r="F45" s="16">
        <v>1.413</v>
      </c>
      <c r="G45" s="16">
        <v>1.113</v>
      </c>
      <c r="H45" s="17">
        <v>1.1247878449027668</v>
      </c>
      <c r="I45" s="17">
        <v>1</v>
      </c>
      <c r="J45" s="16">
        <v>1</v>
      </c>
      <c r="K45" s="18">
        <f t="shared" si="0"/>
        <v>2596.5429273770624</v>
      </c>
      <c r="L45" s="21"/>
    </row>
    <row r="46" spans="1:12" ht="24" customHeight="1" x14ac:dyDescent="0.25"/>
  </sheetData>
  <mergeCells count="16">
    <mergeCell ref="I1:K1"/>
    <mergeCell ref="I2:K2"/>
    <mergeCell ref="K7:K8"/>
    <mergeCell ref="A4:K4"/>
    <mergeCell ref="A6:K6"/>
    <mergeCell ref="A7:A9"/>
    <mergeCell ref="B7:B9"/>
    <mergeCell ref="C7:C9"/>
    <mergeCell ref="D7:D9"/>
    <mergeCell ref="E7:E8"/>
    <mergeCell ref="A5:K5"/>
    <mergeCell ref="F7:F8"/>
    <mergeCell ref="G7:G8"/>
    <mergeCell ref="H7:H8"/>
    <mergeCell ref="I7:I8"/>
    <mergeCell ref="J7:J8"/>
  </mergeCells>
  <pageMargins left="0.39370078740157483" right="0.39370078740157483" top="0.19685039370078741" bottom="0.19685039370078741" header="0.31496062992125984" footer="0.31496062992125984"/>
  <pageSetup paperSize="9" scale="46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cp:lastPrinted>2024-07-08T06:27:21Z</cp:lastPrinted>
  <dcterms:created xsi:type="dcterms:W3CDTF">2019-12-28T01:07:52Z</dcterms:created>
  <dcterms:modified xsi:type="dcterms:W3CDTF">2025-01-29T00:47:00Z</dcterms:modified>
</cp:coreProperties>
</file>